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480" yWindow="255" windowWidth="11340" windowHeight="5835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B9" i="1" l="1"/>
  <c r="N24" i="1"/>
  <c r="N16" i="1"/>
  <c r="N18" i="1"/>
  <c r="B19" i="1"/>
  <c r="N28" i="1"/>
  <c r="B29" i="1"/>
  <c r="N12" i="1"/>
  <c r="N13" i="1"/>
  <c r="N14" i="1"/>
  <c r="N15" i="1"/>
  <c r="N17" i="1"/>
  <c r="N22" i="1"/>
  <c r="N23" i="1"/>
  <c r="N25" i="1"/>
  <c r="N26" i="1"/>
  <c r="N27" i="1"/>
  <c r="N8" i="1"/>
  <c r="N7" i="1"/>
  <c r="M29" i="1"/>
  <c r="L29" i="1"/>
  <c r="K29" i="1"/>
  <c r="J29" i="1"/>
  <c r="I29" i="1"/>
  <c r="H29" i="1"/>
  <c r="M19" i="1"/>
  <c r="L19" i="1"/>
  <c r="K19" i="1"/>
  <c r="J19" i="1"/>
  <c r="I19" i="1"/>
  <c r="H19" i="1"/>
  <c r="M9" i="1"/>
  <c r="L9" i="1"/>
  <c r="K9" i="1"/>
  <c r="J9" i="1"/>
  <c r="I9" i="1"/>
  <c r="H9" i="1"/>
  <c r="G29" i="1"/>
  <c r="F29" i="1"/>
  <c r="E29" i="1"/>
  <c r="D29" i="1"/>
  <c r="C29" i="1"/>
  <c r="C9" i="1"/>
  <c r="D9" i="1"/>
  <c r="E9" i="1"/>
  <c r="F9" i="1"/>
  <c r="G9" i="1"/>
  <c r="C19" i="1"/>
  <c r="D19" i="1"/>
  <c r="E19" i="1"/>
  <c r="F19" i="1"/>
  <c r="G19" i="1"/>
  <c r="N9" i="1"/>
  <c r="D31" i="1" s="1"/>
  <c r="N29" i="1" l="1"/>
  <c r="N19" i="1"/>
  <c r="D32" i="1" l="1"/>
  <c r="D33" i="1" s="1"/>
</calcChain>
</file>

<file path=xl/comments1.xml><?xml version="1.0" encoding="utf-8"?>
<comments xmlns="http://schemas.openxmlformats.org/spreadsheetml/2006/main">
  <authors>
    <author>Belleau</author>
    <author>Nicole Benoit</author>
  </authors>
  <commentList>
    <comment ref="N7" authorId="0">
      <text>
        <r>
          <rPr>
            <b/>
            <sz val="8"/>
            <color indexed="81"/>
            <rFont val="Tahoma"/>
            <charset val="1"/>
          </rPr>
          <t>Un boni de fin d'année pourrait s'ajouter.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M9" authorId="1">
      <text>
        <r>
          <rPr>
            <sz val="10"/>
            <rFont val="Arial"/>
          </rPr>
          <t xml:space="preserve">Nos revenus sont stables.
</t>
        </r>
      </text>
    </comment>
    <comment ref="B22" authorId="1">
      <text>
        <r>
          <rPr>
            <sz val="10"/>
            <rFont val="Arial"/>
          </rPr>
          <t xml:space="preserve">Que s'est-il passé dans ce mois?  Beaucoup de visite.
</t>
        </r>
      </text>
    </comment>
    <comment ref="D33" authorId="0">
      <text>
        <r>
          <rPr>
            <sz val="10"/>
            <rFont val="Arial"/>
          </rPr>
          <t xml:space="preserve">Argent à placer pour la retraite.
</t>
        </r>
      </text>
    </comment>
  </commentList>
</comments>
</file>

<file path=xl/sharedStrings.xml><?xml version="1.0" encoding="utf-8"?>
<sst xmlns="http://schemas.openxmlformats.org/spreadsheetml/2006/main" count="40" uniqueCount="40">
  <si>
    <t>REVENUS</t>
  </si>
  <si>
    <t>Janvier</t>
  </si>
  <si>
    <t>Février</t>
  </si>
  <si>
    <t>Mars</t>
  </si>
  <si>
    <t>Avril</t>
  </si>
  <si>
    <t>Mai</t>
  </si>
  <si>
    <t>Juin</t>
  </si>
  <si>
    <t>Total</t>
  </si>
  <si>
    <t>Salaire</t>
  </si>
  <si>
    <t>Total des revenus</t>
  </si>
  <si>
    <t>DÉPENSES FIXES</t>
  </si>
  <si>
    <t>Téléphone</t>
  </si>
  <si>
    <t>Total des dépenses fixes</t>
  </si>
  <si>
    <t>DÉPENSES VARIABLES</t>
  </si>
  <si>
    <t>Nourriture</t>
  </si>
  <si>
    <t>Vêtements</t>
  </si>
  <si>
    <t>Essence</t>
  </si>
  <si>
    <t>Total des dépenses variables</t>
  </si>
  <si>
    <t>Total des revenus :</t>
  </si>
  <si>
    <t>Total des dépenses :</t>
  </si>
  <si>
    <t>Différence :</t>
  </si>
  <si>
    <t>Assurances</t>
  </si>
  <si>
    <t>Sorties</t>
  </si>
  <si>
    <t>Juillet</t>
  </si>
  <si>
    <t>Août</t>
  </si>
  <si>
    <t>Septembre</t>
  </si>
  <si>
    <t>Octobre</t>
  </si>
  <si>
    <t>Novembre</t>
  </si>
  <si>
    <t>Décembre</t>
  </si>
  <si>
    <t>PRÉVISIONS DU BUDGET FAMILIAL</t>
  </si>
  <si>
    <t>Chauffage/électricité</t>
  </si>
  <si>
    <t>Imprévus</t>
  </si>
  <si>
    <t>Placements REER</t>
  </si>
  <si>
    <t>Prêt automobile</t>
  </si>
  <si>
    <t>Connexion Internet</t>
  </si>
  <si>
    <t>Entretien et réparation automobile</t>
  </si>
  <si>
    <t>Revenus d'intérêts</t>
  </si>
  <si>
    <t>Entretien propriété</t>
  </si>
  <si>
    <t>Remboursement hypothèque</t>
  </si>
  <si>
    <t>Famille Beaulieu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</si>
</sst>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$&quot;"/>
  </numFmts>
  <fonts count="13" x14ac:knownFonts="1">
    <font>
      <sz val="10"/>
      <name val="Arial"/>
    </font>
    <font>
      <b/>
      <sz val="12"/>
      <name val="Arial"/>
      <family val="2"/>
    </font>
    <font>
      <sz val="14"/>
      <name val="Arial"/>
    </font>
    <font>
      <sz val="10"/>
      <color rgb="FFC0000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color rgb="FF7030A0"/>
      <name val="Arial"/>
    </font>
    <font>
      <sz val="11"/>
      <color rgb="FF7030A0"/>
      <name val="Arial"/>
    </font>
    <font>
      <sz val="11"/>
      <color rgb="FFC00000"/>
      <name val="Arial"/>
    </font>
    <font>
      <sz val="11"/>
      <color theme="9" tint="-0.499984740745262"/>
      <name val="Arial"/>
    </font>
    <font>
      <sz val="18"/>
      <name val="Arial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indent="1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5" fillId="0" borderId="0" xfId="0" applyNumberFormat="1" applyFont="1"/>
    <xf numFmtId="0" fontId="6" fillId="0" borderId="0" xfId="0" applyFont="1"/>
    <xf numFmtId="164" fontId="7" fillId="0" borderId="0" xfId="0" applyNumberFormat="1" applyFont="1"/>
    <xf numFmtId="164" fontId="8" fillId="0" borderId="0" xfId="0" applyNumberFormat="1" applyFont="1"/>
    <xf numFmtId="164" fontId="9" fillId="0" borderId="0" xfId="0" applyNumberFormat="1" applyFont="1"/>
    <xf numFmtId="0" fontId="10" fillId="0" borderId="0" xfId="0" applyFont="1"/>
    <xf numFmtId="164" fontId="7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3"/>
  <sheetViews>
    <sheetView tabSelected="1" zoomScale="90" zoomScaleNormal="90" workbookViewId="0"/>
  </sheetViews>
  <sheetFormatPr baseColWidth="10" defaultRowHeight="12.75" x14ac:dyDescent="0.2"/>
  <cols>
    <col min="1" max="1" width="36.140625" bestFit="1" customWidth="1"/>
    <col min="5" max="5" width="11.5703125" customWidth="1"/>
  </cols>
  <sheetData>
    <row r="1" spans="1:14" ht="23.25" x14ac:dyDescent="0.35">
      <c r="A1" s="12" t="s">
        <v>29</v>
      </c>
    </row>
    <row r="3" spans="1:14" ht="18" x14ac:dyDescent="0.25">
      <c r="A3" s="4" t="s">
        <v>39</v>
      </c>
    </row>
    <row r="4" spans="1:14" ht="15.75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" x14ac:dyDescent="0.25"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 t="s">
        <v>28</v>
      </c>
      <c r="N5" s="7" t="s">
        <v>7</v>
      </c>
    </row>
    <row r="6" spans="1:14" x14ac:dyDescent="0.2">
      <c r="A6" s="8" t="s">
        <v>0</v>
      </c>
    </row>
    <row r="7" spans="1:14" x14ac:dyDescent="0.2">
      <c r="A7" s="2" t="s">
        <v>8</v>
      </c>
      <c r="B7" s="1">
        <v>3600</v>
      </c>
      <c r="C7" s="1">
        <v>3600</v>
      </c>
      <c r="D7" s="1">
        <v>3600</v>
      </c>
      <c r="E7" s="1">
        <v>3600</v>
      </c>
      <c r="F7" s="1">
        <v>3600</v>
      </c>
      <c r="G7" s="1">
        <v>3600</v>
      </c>
      <c r="H7" s="1">
        <v>3600</v>
      </c>
      <c r="I7" s="1">
        <v>3600</v>
      </c>
      <c r="J7" s="1">
        <v>3600</v>
      </c>
      <c r="K7" s="1">
        <v>3600</v>
      </c>
      <c r="L7" s="1">
        <v>3600</v>
      </c>
      <c r="M7" s="1">
        <v>3600</v>
      </c>
      <c r="N7" s="1">
        <f>SUM(B7:M7)</f>
        <v>43200</v>
      </c>
    </row>
    <row r="8" spans="1:14" x14ac:dyDescent="0.2">
      <c r="A8" s="2" t="s">
        <v>36</v>
      </c>
      <c r="B8" s="1">
        <v>50</v>
      </c>
      <c r="C8" s="1">
        <v>50</v>
      </c>
      <c r="D8" s="1">
        <v>50</v>
      </c>
      <c r="E8" s="1">
        <v>50</v>
      </c>
      <c r="F8" s="1">
        <v>50</v>
      </c>
      <c r="G8" s="1">
        <v>50</v>
      </c>
      <c r="H8" s="1">
        <v>50</v>
      </c>
      <c r="I8" s="1">
        <v>50</v>
      </c>
      <c r="J8" s="1">
        <v>50</v>
      </c>
      <c r="K8" s="1">
        <v>50</v>
      </c>
      <c r="L8" s="1">
        <v>50</v>
      </c>
      <c r="M8" s="1">
        <v>50</v>
      </c>
      <c r="N8" s="1">
        <f t="shared" ref="N8:N29" si="0">SUM(B8:M8)</f>
        <v>600</v>
      </c>
    </row>
    <row r="9" spans="1:14" x14ac:dyDescent="0.2">
      <c r="A9" s="6" t="s">
        <v>9</v>
      </c>
      <c r="B9" s="1">
        <f>SUM(B7:B8)</f>
        <v>3650</v>
      </c>
      <c r="C9" s="1">
        <f t="shared" ref="C9:G9" si="1">SUM(C7:C8)</f>
        <v>3650</v>
      </c>
      <c r="D9" s="1">
        <f t="shared" si="1"/>
        <v>3650</v>
      </c>
      <c r="E9" s="1">
        <f t="shared" si="1"/>
        <v>3650</v>
      </c>
      <c r="F9" s="1">
        <f t="shared" si="1"/>
        <v>3650</v>
      </c>
      <c r="G9" s="1">
        <f t="shared" si="1"/>
        <v>3650</v>
      </c>
      <c r="H9" s="1">
        <f t="shared" ref="H9:M9" si="2">SUM(H7:H8)</f>
        <v>3650</v>
      </c>
      <c r="I9" s="1">
        <f t="shared" si="2"/>
        <v>3650</v>
      </c>
      <c r="J9" s="1">
        <f t="shared" si="2"/>
        <v>3650</v>
      </c>
      <c r="K9" s="1">
        <f t="shared" si="2"/>
        <v>3650</v>
      </c>
      <c r="L9" s="1">
        <f t="shared" si="2"/>
        <v>3650</v>
      </c>
      <c r="M9" s="1">
        <f t="shared" si="2"/>
        <v>3650</v>
      </c>
      <c r="N9" s="1">
        <f t="shared" si="0"/>
        <v>43800</v>
      </c>
    </row>
    <row r="10" spans="1:14" x14ac:dyDescent="0.2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">
      <c r="A11" s="5" t="s">
        <v>10</v>
      </c>
      <c r="N11" s="1"/>
    </row>
    <row r="12" spans="1:14" x14ac:dyDescent="0.2">
      <c r="A12" s="2" t="s">
        <v>38</v>
      </c>
      <c r="B12" s="1">
        <v>1000</v>
      </c>
      <c r="C12" s="1">
        <v>1000</v>
      </c>
      <c r="D12" s="1">
        <v>1000</v>
      </c>
      <c r="E12" s="1">
        <v>1000</v>
      </c>
      <c r="F12" s="1">
        <v>1000</v>
      </c>
      <c r="G12" s="1">
        <v>1000</v>
      </c>
      <c r="H12" s="1">
        <v>1000</v>
      </c>
      <c r="I12" s="1">
        <v>1000</v>
      </c>
      <c r="J12" s="1">
        <v>1000</v>
      </c>
      <c r="K12" s="1">
        <v>1000</v>
      </c>
      <c r="L12" s="1">
        <v>1000</v>
      </c>
      <c r="M12" s="1">
        <v>1000</v>
      </c>
      <c r="N12" s="1">
        <f t="shared" si="0"/>
        <v>12000</v>
      </c>
    </row>
    <row r="13" spans="1:14" x14ac:dyDescent="0.2">
      <c r="A13" s="2" t="s">
        <v>21</v>
      </c>
      <c r="B13" s="1">
        <v>60</v>
      </c>
      <c r="C13" s="1">
        <v>60</v>
      </c>
      <c r="D13" s="1">
        <v>60</v>
      </c>
      <c r="E13" s="1">
        <v>60</v>
      </c>
      <c r="F13" s="1">
        <v>60</v>
      </c>
      <c r="G13" s="1">
        <v>60</v>
      </c>
      <c r="H13" s="1">
        <v>60</v>
      </c>
      <c r="I13" s="1">
        <v>60</v>
      </c>
      <c r="J13" s="1">
        <v>60</v>
      </c>
      <c r="K13" s="1">
        <v>60</v>
      </c>
      <c r="L13" s="1">
        <v>60</v>
      </c>
      <c r="M13" s="1">
        <v>60</v>
      </c>
      <c r="N13" s="1">
        <f t="shared" si="0"/>
        <v>720</v>
      </c>
    </row>
    <row r="14" spans="1:14" x14ac:dyDescent="0.2">
      <c r="A14" s="2" t="s">
        <v>30</v>
      </c>
      <c r="B14" s="1">
        <v>90</v>
      </c>
      <c r="C14" s="1">
        <v>90</v>
      </c>
      <c r="D14" s="1">
        <v>90</v>
      </c>
      <c r="E14" s="1">
        <v>90</v>
      </c>
      <c r="F14" s="1">
        <v>90</v>
      </c>
      <c r="G14" s="1">
        <v>90</v>
      </c>
      <c r="H14" s="1">
        <v>90</v>
      </c>
      <c r="I14" s="1">
        <v>90</v>
      </c>
      <c r="J14" s="1">
        <v>90</v>
      </c>
      <c r="K14" s="1">
        <v>90</v>
      </c>
      <c r="L14" s="1">
        <v>90</v>
      </c>
      <c r="M14" s="1">
        <v>90</v>
      </c>
      <c r="N14" s="1">
        <f t="shared" si="0"/>
        <v>1080</v>
      </c>
    </row>
    <row r="15" spans="1:14" x14ac:dyDescent="0.2">
      <c r="A15" s="2" t="s">
        <v>11</v>
      </c>
      <c r="B15" s="1">
        <v>35</v>
      </c>
      <c r="C15" s="1">
        <v>35</v>
      </c>
      <c r="D15" s="1">
        <v>35</v>
      </c>
      <c r="E15" s="1">
        <v>35</v>
      </c>
      <c r="F15" s="1">
        <v>35</v>
      </c>
      <c r="G15" s="1">
        <v>35</v>
      </c>
      <c r="H15" s="1">
        <v>35</v>
      </c>
      <c r="I15" s="1">
        <v>35</v>
      </c>
      <c r="J15" s="1">
        <v>35</v>
      </c>
      <c r="K15" s="1">
        <v>35</v>
      </c>
      <c r="L15" s="1">
        <v>35</v>
      </c>
      <c r="M15" s="1">
        <v>35</v>
      </c>
      <c r="N15" s="1">
        <f t="shared" si="0"/>
        <v>420</v>
      </c>
    </row>
    <row r="16" spans="1:14" x14ac:dyDescent="0.2">
      <c r="A16" s="2" t="s">
        <v>34</v>
      </c>
      <c r="B16" s="1">
        <v>30</v>
      </c>
      <c r="C16" s="1">
        <v>30</v>
      </c>
      <c r="D16" s="1">
        <v>30</v>
      </c>
      <c r="E16" s="1">
        <v>30</v>
      </c>
      <c r="F16" s="1">
        <v>30</v>
      </c>
      <c r="G16" s="1">
        <v>30</v>
      </c>
      <c r="H16" s="1">
        <v>30</v>
      </c>
      <c r="I16" s="1">
        <v>30</v>
      </c>
      <c r="J16" s="1">
        <v>30</v>
      </c>
      <c r="K16" s="1">
        <v>30</v>
      </c>
      <c r="L16" s="1">
        <v>30</v>
      </c>
      <c r="M16" s="1">
        <v>30</v>
      </c>
      <c r="N16" s="1">
        <f t="shared" si="0"/>
        <v>360</v>
      </c>
    </row>
    <row r="17" spans="1:14" x14ac:dyDescent="0.2">
      <c r="A17" s="2" t="s">
        <v>33</v>
      </c>
      <c r="B17" s="1">
        <v>300</v>
      </c>
      <c r="C17" s="1">
        <v>300</v>
      </c>
      <c r="D17" s="1">
        <v>300</v>
      </c>
      <c r="E17" s="1">
        <v>300</v>
      </c>
      <c r="F17" s="1">
        <v>300</v>
      </c>
      <c r="G17" s="1">
        <v>300</v>
      </c>
      <c r="H17" s="1">
        <v>300</v>
      </c>
      <c r="I17" s="1">
        <v>300</v>
      </c>
      <c r="J17" s="1">
        <v>300</v>
      </c>
      <c r="K17" s="1">
        <v>300</v>
      </c>
      <c r="L17" s="1">
        <v>300</v>
      </c>
      <c r="M17" s="1">
        <v>300</v>
      </c>
      <c r="N17" s="1">
        <f t="shared" si="0"/>
        <v>3600</v>
      </c>
    </row>
    <row r="18" spans="1:14" x14ac:dyDescent="0.2">
      <c r="A18" s="2" t="s">
        <v>32</v>
      </c>
      <c r="B18" s="1">
        <v>300</v>
      </c>
      <c r="C18" s="1">
        <v>300</v>
      </c>
      <c r="D18" s="1">
        <v>300</v>
      </c>
      <c r="E18" s="1">
        <v>300</v>
      </c>
      <c r="F18" s="1">
        <v>300</v>
      </c>
      <c r="G18" s="1">
        <v>300</v>
      </c>
      <c r="H18" s="1">
        <v>300</v>
      </c>
      <c r="I18" s="1">
        <v>300</v>
      </c>
      <c r="J18" s="1">
        <v>300</v>
      </c>
      <c r="K18" s="1">
        <v>300</v>
      </c>
      <c r="L18" s="1">
        <v>300</v>
      </c>
      <c r="M18" s="1">
        <v>300</v>
      </c>
      <c r="N18" s="1">
        <f t="shared" si="0"/>
        <v>3600</v>
      </c>
    </row>
    <row r="19" spans="1:14" x14ac:dyDescent="0.2">
      <c r="A19" s="6" t="s">
        <v>12</v>
      </c>
      <c r="B19" s="1">
        <f>SUM(B12:B18)</f>
        <v>1815</v>
      </c>
      <c r="C19" s="1">
        <f t="shared" ref="C19:M19" si="3">SUM(C12:C17)</f>
        <v>1515</v>
      </c>
      <c r="D19" s="1">
        <f t="shared" si="3"/>
        <v>1515</v>
      </c>
      <c r="E19" s="1">
        <f t="shared" si="3"/>
        <v>1515</v>
      </c>
      <c r="F19" s="1">
        <f t="shared" si="3"/>
        <v>1515</v>
      </c>
      <c r="G19" s="1">
        <f t="shared" si="3"/>
        <v>1515</v>
      </c>
      <c r="H19" s="1">
        <f t="shared" si="3"/>
        <v>1515</v>
      </c>
      <c r="I19" s="1">
        <f t="shared" si="3"/>
        <v>1515</v>
      </c>
      <c r="J19" s="1">
        <f t="shared" si="3"/>
        <v>1515</v>
      </c>
      <c r="K19" s="1">
        <f t="shared" si="3"/>
        <v>1515</v>
      </c>
      <c r="L19" s="1">
        <f t="shared" si="3"/>
        <v>1515</v>
      </c>
      <c r="M19" s="1">
        <f t="shared" si="3"/>
        <v>1515</v>
      </c>
      <c r="N19" s="1">
        <f t="shared" si="0"/>
        <v>18480</v>
      </c>
    </row>
    <row r="20" spans="1:14" x14ac:dyDescent="0.2">
      <c r="N20" s="1"/>
    </row>
    <row r="21" spans="1:14" x14ac:dyDescent="0.2">
      <c r="A21" s="5" t="s">
        <v>13</v>
      </c>
      <c r="N21" s="1"/>
    </row>
    <row r="22" spans="1:14" x14ac:dyDescent="0.2">
      <c r="A22" s="2" t="s">
        <v>14</v>
      </c>
      <c r="B22" s="1">
        <v>700</v>
      </c>
      <c r="C22" s="1">
        <v>450</v>
      </c>
      <c r="D22" s="1">
        <v>452</v>
      </c>
      <c r="E22" s="1">
        <v>460</v>
      </c>
      <c r="F22" s="1">
        <v>470</v>
      </c>
      <c r="G22" s="1">
        <v>458</v>
      </c>
      <c r="H22" s="1">
        <v>458</v>
      </c>
      <c r="I22" s="1">
        <v>458</v>
      </c>
      <c r="J22" s="1">
        <v>458</v>
      </c>
      <c r="K22" s="1">
        <v>458</v>
      </c>
      <c r="L22" s="1">
        <v>458</v>
      </c>
      <c r="M22" s="1">
        <v>458</v>
      </c>
      <c r="N22" s="1">
        <f t="shared" si="0"/>
        <v>5738</v>
      </c>
    </row>
    <row r="23" spans="1:14" x14ac:dyDescent="0.2">
      <c r="A23" s="2" t="s">
        <v>15</v>
      </c>
      <c r="B23" s="1">
        <v>150</v>
      </c>
      <c r="C23" s="1">
        <v>160</v>
      </c>
      <c r="D23" s="1">
        <v>300</v>
      </c>
      <c r="E23" s="1">
        <v>150</v>
      </c>
      <c r="F23" s="1">
        <v>36</v>
      </c>
      <c r="G23" s="1">
        <v>300</v>
      </c>
      <c r="H23" s="1">
        <v>300</v>
      </c>
      <c r="I23" s="1">
        <v>300</v>
      </c>
      <c r="J23" s="1">
        <v>300</v>
      </c>
      <c r="K23" s="1">
        <v>300</v>
      </c>
      <c r="L23" s="1">
        <v>300</v>
      </c>
      <c r="M23" s="1">
        <v>300</v>
      </c>
      <c r="N23" s="1">
        <f t="shared" si="0"/>
        <v>2896</v>
      </c>
    </row>
    <row r="24" spans="1:14" x14ac:dyDescent="0.2">
      <c r="A24" s="2" t="s">
        <v>37</v>
      </c>
      <c r="B24" s="1">
        <v>200</v>
      </c>
      <c r="C24" s="1">
        <v>200</v>
      </c>
      <c r="D24" s="1">
        <v>200</v>
      </c>
      <c r="E24" s="1">
        <v>200</v>
      </c>
      <c r="F24" s="1">
        <v>200</v>
      </c>
      <c r="G24" s="1">
        <v>200</v>
      </c>
      <c r="H24" s="1">
        <v>200</v>
      </c>
      <c r="I24" s="1">
        <v>200</v>
      </c>
      <c r="J24" s="1">
        <v>200</v>
      </c>
      <c r="K24" s="1">
        <v>200</v>
      </c>
      <c r="L24" s="1">
        <v>200</v>
      </c>
      <c r="M24" s="1">
        <v>200</v>
      </c>
      <c r="N24" s="1">
        <f t="shared" si="0"/>
        <v>2400</v>
      </c>
    </row>
    <row r="25" spans="1:14" x14ac:dyDescent="0.2">
      <c r="A25" s="2" t="s">
        <v>16</v>
      </c>
      <c r="B25" s="1">
        <v>100</v>
      </c>
      <c r="C25" s="1">
        <v>125</v>
      </c>
      <c r="D25" s="1">
        <v>90</v>
      </c>
      <c r="E25" s="1">
        <v>80</v>
      </c>
      <c r="F25" s="1">
        <v>120</v>
      </c>
      <c r="G25" s="1">
        <v>136</v>
      </c>
      <c r="H25" s="1">
        <v>136</v>
      </c>
      <c r="I25" s="1">
        <v>136</v>
      </c>
      <c r="J25" s="1">
        <v>136</v>
      </c>
      <c r="K25" s="1">
        <v>136</v>
      </c>
      <c r="L25" s="1">
        <v>136</v>
      </c>
      <c r="M25" s="1">
        <v>136</v>
      </c>
      <c r="N25" s="1">
        <f t="shared" si="0"/>
        <v>1467</v>
      </c>
    </row>
    <row r="26" spans="1:14" x14ac:dyDescent="0.2">
      <c r="A26" s="2" t="s">
        <v>35</v>
      </c>
      <c r="B26" s="1">
        <v>300</v>
      </c>
      <c r="C26" s="1">
        <v>300</v>
      </c>
      <c r="D26" s="1">
        <v>300</v>
      </c>
      <c r="E26" s="1">
        <v>300</v>
      </c>
      <c r="F26" s="1">
        <v>300</v>
      </c>
      <c r="G26" s="1">
        <v>300</v>
      </c>
      <c r="H26" s="1">
        <v>300</v>
      </c>
      <c r="I26" s="1">
        <v>300</v>
      </c>
      <c r="J26" s="1">
        <v>300</v>
      </c>
      <c r="K26" s="1">
        <v>300</v>
      </c>
      <c r="L26" s="1">
        <v>300</v>
      </c>
      <c r="M26" s="1">
        <v>300</v>
      </c>
      <c r="N26" s="1">
        <f t="shared" si="0"/>
        <v>3600</v>
      </c>
    </row>
    <row r="27" spans="1:14" x14ac:dyDescent="0.2">
      <c r="A27" s="2" t="s">
        <v>22</v>
      </c>
      <c r="B27" s="1">
        <v>150</v>
      </c>
      <c r="C27" s="1">
        <v>150</v>
      </c>
      <c r="D27" s="1">
        <v>150</v>
      </c>
      <c r="E27" s="1">
        <v>150</v>
      </c>
      <c r="F27" s="1">
        <v>150</v>
      </c>
      <c r="G27" s="1">
        <v>150</v>
      </c>
      <c r="H27" s="1">
        <v>150</v>
      </c>
      <c r="I27" s="1">
        <v>150</v>
      </c>
      <c r="J27" s="1">
        <v>150</v>
      </c>
      <c r="K27" s="1">
        <v>150</v>
      </c>
      <c r="L27" s="1">
        <v>150</v>
      </c>
      <c r="M27" s="1">
        <v>150</v>
      </c>
      <c r="N27" s="1">
        <f t="shared" si="0"/>
        <v>1800</v>
      </c>
    </row>
    <row r="28" spans="1:14" x14ac:dyDescent="0.2">
      <c r="A28" s="2" t="s">
        <v>31</v>
      </c>
      <c r="B28" s="1">
        <v>150</v>
      </c>
      <c r="C28" s="1">
        <v>150</v>
      </c>
      <c r="D28" s="1">
        <v>150</v>
      </c>
      <c r="E28" s="1">
        <v>150</v>
      </c>
      <c r="F28" s="1">
        <v>150</v>
      </c>
      <c r="G28" s="1">
        <v>150</v>
      </c>
      <c r="H28" s="1">
        <v>150</v>
      </c>
      <c r="I28" s="1">
        <v>150</v>
      </c>
      <c r="J28" s="1">
        <v>150</v>
      </c>
      <c r="K28" s="1">
        <v>150</v>
      </c>
      <c r="L28" s="1">
        <v>150</v>
      </c>
      <c r="M28" s="1">
        <v>150</v>
      </c>
      <c r="N28" s="1">
        <f t="shared" si="0"/>
        <v>1800</v>
      </c>
    </row>
    <row r="29" spans="1:14" x14ac:dyDescent="0.2">
      <c r="A29" s="6" t="s">
        <v>17</v>
      </c>
      <c r="B29" s="1">
        <f>SUM(B22:B28)</f>
        <v>1750</v>
      </c>
      <c r="C29" s="1">
        <f t="shared" ref="C29:M29" si="4">SUM(C22:C27)</f>
        <v>1385</v>
      </c>
      <c r="D29" s="1">
        <f t="shared" si="4"/>
        <v>1492</v>
      </c>
      <c r="E29" s="1">
        <f t="shared" si="4"/>
        <v>1340</v>
      </c>
      <c r="F29" s="1">
        <f t="shared" si="4"/>
        <v>1276</v>
      </c>
      <c r="G29" s="1">
        <f t="shared" si="4"/>
        <v>1544</v>
      </c>
      <c r="H29" s="1">
        <f t="shared" si="4"/>
        <v>1544</v>
      </c>
      <c r="I29" s="1">
        <f t="shared" si="4"/>
        <v>1544</v>
      </c>
      <c r="J29" s="1">
        <f t="shared" si="4"/>
        <v>1544</v>
      </c>
      <c r="K29" s="1">
        <f t="shared" si="4"/>
        <v>1544</v>
      </c>
      <c r="L29" s="1">
        <f t="shared" si="4"/>
        <v>1544</v>
      </c>
      <c r="M29" s="1">
        <f t="shared" si="4"/>
        <v>1544</v>
      </c>
      <c r="N29" s="1">
        <f t="shared" si="0"/>
        <v>18051</v>
      </c>
    </row>
    <row r="30" spans="1:14" x14ac:dyDescent="0.2">
      <c r="B30" s="1"/>
      <c r="C30" s="1"/>
      <c r="D30" s="1"/>
      <c r="E30" s="1"/>
      <c r="G30" s="1"/>
      <c r="H30" s="1"/>
      <c r="I30" s="1"/>
      <c r="J30" s="1"/>
      <c r="K30" s="1"/>
      <c r="L30" s="1"/>
      <c r="M30" s="1"/>
      <c r="N30" s="1"/>
    </row>
    <row r="31" spans="1:14" ht="14.25" x14ac:dyDescent="0.2">
      <c r="C31" s="13" t="s">
        <v>18</v>
      </c>
      <c r="D31" s="9">
        <f>N9</f>
        <v>43800</v>
      </c>
      <c r="G31" s="1"/>
      <c r="H31" s="1"/>
      <c r="I31" s="1"/>
      <c r="J31" s="1"/>
      <c r="K31" s="1"/>
      <c r="L31" s="1"/>
      <c r="M31" s="1"/>
      <c r="N31" s="1"/>
    </row>
    <row r="32" spans="1:14" ht="14.25" x14ac:dyDescent="0.2">
      <c r="C32" s="14" t="s">
        <v>19</v>
      </c>
      <c r="D32" s="10">
        <f>N19+N29</f>
        <v>36531</v>
      </c>
      <c r="G32" s="1"/>
      <c r="H32" s="1"/>
      <c r="I32" s="1"/>
      <c r="J32" s="1"/>
      <c r="K32" s="1"/>
      <c r="L32" s="1"/>
      <c r="M32" s="1"/>
      <c r="N32" s="1"/>
    </row>
    <row r="33" spans="2:14" ht="14.25" x14ac:dyDescent="0.2">
      <c r="B33" s="15" t="s">
        <v>20</v>
      </c>
      <c r="C33" s="15"/>
      <c r="D33" s="11">
        <f>D31-D32</f>
        <v>7269</v>
      </c>
      <c r="G33" s="1"/>
      <c r="H33" s="1"/>
      <c r="I33" s="1"/>
      <c r="J33" s="1"/>
      <c r="K33" s="1"/>
      <c r="L33" s="1"/>
      <c r="M33" s="1"/>
      <c r="N33" s="1"/>
    </row>
  </sheetData>
  <mergeCells count="1">
    <mergeCell ref="B33:C33"/>
  </mergeCells>
  <phoneticPr fontId="0" type="noConversion"/>
  <pageMargins left="0.70866141732283472" right="0.70866141732283472" top="0.74803149606299213" bottom="0.74803149606299213" header="0.31496062992125984" footer="0.31496062992125984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Gestion Nicole Benoit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Utilisateur</cp:lastModifiedBy>
  <cp:lastPrinted>2010-08-05T12:31:18Z</cp:lastPrinted>
  <dcterms:created xsi:type="dcterms:W3CDTF">2000-04-05T13:53:55Z</dcterms:created>
  <dcterms:modified xsi:type="dcterms:W3CDTF">2010-08-09T13:50:59Z</dcterms:modified>
</cp:coreProperties>
</file>